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0" yWindow="-30" windowWidth="14190" windowHeight="9810"/>
  </bookViews>
  <sheets>
    <sheet name="ИСТОЧНИКИ" sheetId="130" r:id="rId1"/>
  </sheets>
  <definedNames>
    <definedName name="_xlnm.Print_Area" localSheetId="0">ИСТОЧНИКИ!$A$1:$G$13</definedName>
  </definedNames>
  <calcPr calcId="125725"/>
</workbook>
</file>

<file path=xl/calcChain.xml><?xml version="1.0" encoding="utf-8"?>
<calcChain xmlns="http://schemas.openxmlformats.org/spreadsheetml/2006/main">
  <c r="E18" i="130"/>
  <c r="C22"/>
  <c r="D22" l="1"/>
  <c r="F22" l="1"/>
  <c r="C8" l="1"/>
  <c r="C19" s="1"/>
  <c r="D8"/>
  <c r="D19" s="1"/>
  <c r="B8"/>
  <c r="B19" s="1"/>
  <c r="F8" l="1"/>
  <c r="G8"/>
  <c r="G6"/>
  <c r="G7"/>
  <c r="F7" l="1"/>
  <c r="F6"/>
  <c r="E7"/>
  <c r="E22" s="1"/>
  <c r="E6"/>
  <c r="E8" l="1"/>
  <c r="E19" s="1"/>
</calcChain>
</file>

<file path=xl/sharedStrings.xml><?xml version="1.0" encoding="utf-8"?>
<sst xmlns="http://schemas.openxmlformats.org/spreadsheetml/2006/main" count="17" uniqueCount="17">
  <si>
    <t xml:space="preserve">Исполнение расходной части бюджета города Ставрополя </t>
  </si>
  <si>
    <t>% исполнения к ЛБО</t>
  </si>
  <si>
    <t>администрации города Ставрополя</t>
  </si>
  <si>
    <t>Источник средств</t>
  </si>
  <si>
    <t>ИТОГО</t>
  </si>
  <si>
    <t>% исполнения к БА</t>
  </si>
  <si>
    <t>(в тыс. руб.)</t>
  </si>
  <si>
    <t>Отклонение</t>
  </si>
  <si>
    <t>Расходы за счет средств местного бюджета</t>
  </si>
  <si>
    <t xml:space="preserve">Кассовые расходы </t>
  </si>
  <si>
    <t>Н.В. Захаров</t>
  </si>
  <si>
    <t xml:space="preserve">Расходы за счет средств межбюджетных трансфертов </t>
  </si>
  <si>
    <t>Уточненные бюджетные ассигнования на 2015 год</t>
  </si>
  <si>
    <t>Уточненные лимиты бюджетных обязательств             1 квартала 2015 года</t>
  </si>
  <si>
    <t>Заместитель главы администрации города Ставрополя,</t>
  </si>
  <si>
    <t>руководитель комитета финансов и бюджета</t>
  </si>
  <si>
    <t>по источникам финансирования по состоянию на 01.04.2015 года</t>
  </si>
</sst>
</file>

<file path=xl/styles.xml><?xml version="1.0" encoding="utf-8"?>
<styleSheet xmlns="http://schemas.openxmlformats.org/spreadsheetml/2006/main">
  <numFmts count="2">
    <numFmt numFmtId="164" formatCode="#,##0.00_ ;[Red]\-#,##0.00\ "/>
    <numFmt numFmtId="165" formatCode="#,##0.0"/>
  </numFmts>
  <fonts count="14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12"/>
      <name val="Arial Cyr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11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36">
    <xf numFmtId="0" fontId="0" fillId="0" borderId="0" xfId="0"/>
    <xf numFmtId="0" fontId="9" fillId="0" borderId="0" xfId="5" applyFont="1" applyFill="1" applyAlignment="1" applyProtection="1">
      <alignment horizontal="right"/>
      <protection hidden="1"/>
    </xf>
    <xf numFmtId="0" fontId="4" fillId="0" borderId="0" xfId="5" applyFont="1" applyFill="1" applyBorder="1"/>
    <xf numFmtId="0" fontId="9" fillId="0" borderId="0" xfId="5" applyNumberFormat="1" applyFont="1" applyFill="1" applyAlignment="1" applyProtection="1">
      <protection hidden="1"/>
    </xf>
    <xf numFmtId="164" fontId="7" fillId="0" borderId="0" xfId="5" applyNumberFormat="1" applyFont="1" applyFill="1" applyAlignment="1" applyProtection="1">
      <protection hidden="1"/>
    </xf>
    <xf numFmtId="0" fontId="9" fillId="0" borderId="0" xfId="5" applyFont="1" applyFill="1" applyProtection="1">
      <protection hidden="1"/>
    </xf>
    <xf numFmtId="0" fontId="2" fillId="0" borderId="0" xfId="5" applyFill="1" applyProtection="1">
      <protection hidden="1"/>
    </xf>
    <xf numFmtId="0" fontId="8" fillId="0" borderId="0" xfId="5" applyNumberFormat="1" applyFont="1" applyFill="1" applyAlignment="1" applyProtection="1">
      <protection hidden="1"/>
    </xf>
    <xf numFmtId="0" fontId="5" fillId="0" borderId="0" xfId="5" applyNumberFormat="1" applyFont="1" applyFill="1" applyAlignment="1" applyProtection="1">
      <protection hidden="1"/>
    </xf>
    <xf numFmtId="0" fontId="7" fillId="0" borderId="0" xfId="5" applyNumberFormat="1" applyFont="1" applyFill="1" applyAlignment="1" applyProtection="1">
      <protection hidden="1"/>
    </xf>
    <xf numFmtId="0" fontId="2" fillId="0" borderId="0" xfId="5" applyFill="1"/>
    <xf numFmtId="0" fontId="2" fillId="0" borderId="0" xfId="5" applyFill="1" applyBorder="1"/>
    <xf numFmtId="0" fontId="9" fillId="0" borderId="3" xfId="0" applyFont="1" applyFill="1" applyBorder="1" applyAlignment="1">
      <alignment horizontal="center" vertical="center" wrapText="1"/>
    </xf>
    <xf numFmtId="0" fontId="10" fillId="0" borderId="0" xfId="5" applyFont="1" applyFill="1" applyAlignment="1" applyProtection="1">
      <alignment horizontal="right"/>
      <protection hidden="1"/>
    </xf>
    <xf numFmtId="0" fontId="10" fillId="0" borderId="0" xfId="0" applyFont="1"/>
    <xf numFmtId="0" fontId="0" fillId="0" borderId="0" xfId="0"/>
    <xf numFmtId="4" fontId="9" fillId="0" borderId="1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wrapText="1"/>
    </xf>
    <xf numFmtId="165" fontId="9" fillId="0" borderId="2" xfId="0" applyNumberFormat="1" applyFont="1" applyFill="1" applyBorder="1" applyAlignment="1">
      <alignment wrapText="1"/>
    </xf>
    <xf numFmtId="165" fontId="9" fillId="0" borderId="1" xfId="0" applyNumberFormat="1" applyFont="1" applyBorder="1"/>
    <xf numFmtId="0" fontId="13" fillId="0" borderId="1" xfId="0" applyFont="1" applyFill="1" applyBorder="1" applyAlignment="1">
      <alignment wrapText="1"/>
    </xf>
    <xf numFmtId="165" fontId="13" fillId="0" borderId="2" xfId="0" applyNumberFormat="1" applyFont="1" applyFill="1" applyBorder="1" applyAlignment="1">
      <alignment wrapText="1"/>
    </xf>
    <xf numFmtId="165" fontId="13" fillId="0" borderId="1" xfId="0" applyNumberFormat="1" applyFont="1" applyBorder="1"/>
    <xf numFmtId="4" fontId="0" fillId="0" borderId="0" xfId="0" applyNumberFormat="1"/>
    <xf numFmtId="0" fontId="9" fillId="0" borderId="5" xfId="0" applyFont="1" applyFill="1" applyBorder="1" applyAlignment="1">
      <alignment horizontal="center" vertical="center" wrapText="1"/>
    </xf>
    <xf numFmtId="3" fontId="9" fillId="0" borderId="2" xfId="0" applyNumberFormat="1" applyFont="1" applyFill="1" applyBorder="1" applyAlignment="1">
      <alignment wrapText="1"/>
    </xf>
    <xf numFmtId="3" fontId="9" fillId="0" borderId="4" xfId="0" applyNumberFormat="1" applyFont="1" applyFill="1" applyBorder="1" applyAlignment="1">
      <alignment wrapText="1"/>
    </xf>
    <xf numFmtId="3" fontId="6" fillId="0" borderId="1" xfId="0" applyNumberFormat="1" applyFont="1" applyBorder="1"/>
    <xf numFmtId="164" fontId="5" fillId="0" borderId="0" xfId="5" applyNumberFormat="1" applyFont="1" applyFill="1" applyAlignment="1" applyProtection="1">
      <protection hidden="1"/>
    </xf>
    <xf numFmtId="3" fontId="6" fillId="0" borderId="6" xfId="2" applyNumberFormat="1" applyFont="1" applyFill="1" applyBorder="1" applyAlignment="1" applyProtection="1">
      <protection hidden="1"/>
    </xf>
    <xf numFmtId="3" fontId="6" fillId="0" borderId="7" xfId="3" applyNumberFormat="1" applyFont="1" applyBorder="1"/>
    <xf numFmtId="3" fontId="6" fillId="0" borderId="7" xfId="3" applyNumberFormat="1" applyFont="1" applyFill="1" applyBorder="1"/>
    <xf numFmtId="3" fontId="6" fillId="0" borderId="8" xfId="2" applyNumberFormat="1" applyFont="1" applyFill="1" applyBorder="1" applyAlignment="1" applyProtection="1">
      <protection hidden="1"/>
    </xf>
    <xf numFmtId="3" fontId="0" fillId="0" borderId="0" xfId="0" applyNumberFormat="1"/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</cellXfs>
  <cellStyles count="13">
    <cellStyle name="Обычный" xfId="0" builtinId="0"/>
    <cellStyle name="Обычный 2" xfId="3"/>
    <cellStyle name="Обычный 2 133" xfId="4"/>
    <cellStyle name="Обычный 2 137" xfId="2"/>
    <cellStyle name="Обычный 2 2" xfId="1"/>
    <cellStyle name="Обычный 2 2 2" xfId="9"/>
    <cellStyle name="Обычный 2 2 3" xfId="6"/>
    <cellStyle name="Обычный 2 3" xfId="7"/>
    <cellStyle name="Обычный 2 3 2" xfId="10"/>
    <cellStyle name="Обычный 2 3 3" xfId="11"/>
    <cellStyle name="Обычный 2 4" xfId="8"/>
    <cellStyle name="Обычный 2 4 2" xfId="12"/>
    <cellStyle name="Обычный_tmp" xfId="5"/>
  </cellStyles>
  <dxfs count="0"/>
  <tableStyles count="0" defaultTableStyle="TableStyleMedium9" defaultPivotStyle="PivotStyleLight16"/>
  <colors>
    <mruColors>
      <color rgb="FF66FF66"/>
      <color rgb="FF66CCFF"/>
      <color rgb="FFFF66FF"/>
      <color rgb="FFFFCC00"/>
      <color rgb="FF6666FF"/>
      <color rgb="FF99FF99"/>
      <color rgb="FF6DD9FF"/>
      <color rgb="FFFF66CC"/>
      <color rgb="FF66FF99"/>
      <color rgb="FFFF0066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99FF"/>
  </sheetPr>
  <dimension ref="A1:G22"/>
  <sheetViews>
    <sheetView tabSelected="1" view="pageBreakPreview" zoomScale="70" zoomScaleNormal="100" zoomScaleSheetLayoutView="70" workbookViewId="0">
      <selection activeCell="C7" sqref="C7"/>
    </sheetView>
  </sheetViews>
  <sheetFormatPr defaultColWidth="8.85546875" defaultRowHeight="15"/>
  <cols>
    <col min="1" max="1" width="27.28515625" style="15" customWidth="1"/>
    <col min="2" max="2" width="15.28515625" style="15" customWidth="1"/>
    <col min="3" max="3" width="17" style="15" customWidth="1"/>
    <col min="4" max="4" width="13.140625" style="15" bestFit="1" customWidth="1"/>
    <col min="5" max="5" width="13.85546875" style="15" bestFit="1" customWidth="1"/>
    <col min="6" max="6" width="13.85546875" style="15" customWidth="1"/>
    <col min="7" max="16384" width="8.85546875" style="15"/>
  </cols>
  <sheetData>
    <row r="1" spans="1:7" ht="15.75">
      <c r="A1" s="34" t="s">
        <v>0</v>
      </c>
      <c r="B1" s="34"/>
      <c r="C1" s="34"/>
      <c r="D1" s="34"/>
      <c r="E1" s="34"/>
      <c r="F1" s="34"/>
      <c r="G1" s="34"/>
    </row>
    <row r="2" spans="1:7" ht="15.75">
      <c r="A2" s="35" t="s">
        <v>16</v>
      </c>
      <c r="B2" s="35"/>
      <c r="C2" s="35"/>
      <c r="D2" s="35"/>
      <c r="E2" s="35"/>
      <c r="F2" s="35"/>
      <c r="G2" s="35"/>
    </row>
    <row r="3" spans="1:7">
      <c r="A3" s="14"/>
      <c r="B3" s="14"/>
      <c r="C3" s="14"/>
      <c r="D3" s="14"/>
      <c r="E3" s="10"/>
      <c r="F3" s="10"/>
      <c r="G3" s="10"/>
    </row>
    <row r="4" spans="1:7">
      <c r="A4" s="14"/>
      <c r="B4" s="14"/>
      <c r="C4" s="14"/>
      <c r="E4" s="10"/>
      <c r="F4" s="10"/>
      <c r="G4" s="13" t="s">
        <v>6</v>
      </c>
    </row>
    <row r="5" spans="1:7" ht="105.6" customHeight="1">
      <c r="A5" s="12" t="s">
        <v>3</v>
      </c>
      <c r="B5" s="24" t="s">
        <v>12</v>
      </c>
      <c r="C5" s="24" t="s">
        <v>13</v>
      </c>
      <c r="D5" s="24" t="s">
        <v>9</v>
      </c>
      <c r="E5" s="12" t="s">
        <v>7</v>
      </c>
      <c r="F5" s="12" t="s">
        <v>1</v>
      </c>
      <c r="G5" s="16" t="s">
        <v>5</v>
      </c>
    </row>
    <row r="6" spans="1:7" ht="56.25" customHeight="1">
      <c r="A6" s="17" t="s">
        <v>8</v>
      </c>
      <c r="B6" s="25">
        <v>3889394.7</v>
      </c>
      <c r="C6" s="26">
        <v>627304.10493000003</v>
      </c>
      <c r="D6" s="26">
        <v>622902</v>
      </c>
      <c r="E6" s="25">
        <f>D6-C6</f>
        <v>-4402.1049300000304</v>
      </c>
      <c r="F6" s="18">
        <f>ROUND(D6/C6*100,1)</f>
        <v>99.3</v>
      </c>
      <c r="G6" s="19">
        <f>ROUND(D6/B6*100,1)</f>
        <v>16</v>
      </c>
    </row>
    <row r="7" spans="1:7" ht="67.5" customHeight="1">
      <c r="A7" s="17" t="s">
        <v>11</v>
      </c>
      <c r="B7" s="25">
        <v>3611361.1280799997</v>
      </c>
      <c r="C7" s="26">
        <v>833545.45747999998</v>
      </c>
      <c r="D7" s="25">
        <v>832464</v>
      </c>
      <c r="E7" s="25">
        <f t="shared" ref="E7" si="0">D7-C7</f>
        <v>-1081.4574799999828</v>
      </c>
      <c r="F7" s="18">
        <f t="shared" ref="F7:F8" si="1">ROUND(D7/C7*100,1)</f>
        <v>99.9</v>
      </c>
      <c r="G7" s="19">
        <f>ROUND(D7/B7*100,1)</f>
        <v>23.1</v>
      </c>
    </row>
    <row r="8" spans="1:7" ht="15.75">
      <c r="A8" s="20" t="s">
        <v>4</v>
      </c>
      <c r="B8" s="27">
        <f>SUM(B6:B7)</f>
        <v>7500755.8280800004</v>
      </c>
      <c r="C8" s="27">
        <f>SUM(C6:C7)</f>
        <v>1460849.56241</v>
      </c>
      <c r="D8" s="27">
        <f>SUM(D6:D7)</f>
        <v>1455366</v>
      </c>
      <c r="E8" s="27">
        <f>SUM(E6:E7)</f>
        <v>-5483.5624100000132</v>
      </c>
      <c r="F8" s="21">
        <f t="shared" si="1"/>
        <v>99.6</v>
      </c>
      <c r="G8" s="22">
        <f>ROUND(D8/B8*100,1)</f>
        <v>19.399999999999999</v>
      </c>
    </row>
    <row r="11" spans="1:7" ht="15.75">
      <c r="A11" s="3" t="s">
        <v>14</v>
      </c>
      <c r="B11" s="23"/>
      <c r="C11" s="23"/>
      <c r="D11" s="23"/>
      <c r="E11" s="23"/>
      <c r="F11" s="23"/>
      <c r="G11" s="23"/>
    </row>
    <row r="12" spans="1:7" s="11" customFormat="1" ht="15.75">
      <c r="A12" s="5" t="s">
        <v>15</v>
      </c>
      <c r="B12" s="9"/>
      <c r="C12" s="28"/>
      <c r="D12" s="8"/>
      <c r="E12" s="4"/>
      <c r="F12" s="7"/>
      <c r="G12" s="6"/>
    </row>
    <row r="13" spans="1:7" s="2" customFormat="1" ht="15.75">
      <c r="A13" s="5" t="s">
        <v>2</v>
      </c>
      <c r="B13" s="3"/>
      <c r="C13" s="3"/>
      <c r="D13" s="3"/>
      <c r="E13" s="3"/>
      <c r="F13" s="3"/>
      <c r="G13" s="1" t="s">
        <v>10</v>
      </c>
    </row>
    <row r="17" spans="2:6" ht="15.75" thickBot="1"/>
    <row r="18" spans="2:6" ht="15.75" thickBot="1">
      <c r="B18" s="29">
        <v>7010518</v>
      </c>
      <c r="C18" s="30">
        <v>1441219</v>
      </c>
      <c r="D18" s="31">
        <v>310758</v>
      </c>
      <c r="E18" s="32">
        <f>D18-C18</f>
        <v>-1130461</v>
      </c>
    </row>
    <row r="19" spans="2:6" ht="15.75" thickBot="1">
      <c r="B19" s="30">
        <f>B8-B18</f>
        <v>490237.82808000036</v>
      </c>
      <c r="C19" s="30">
        <f>C8-C18</f>
        <v>19630.562410000013</v>
      </c>
      <c r="D19" s="30">
        <f>D8-D18</f>
        <v>1144608</v>
      </c>
      <c r="E19" s="30">
        <f>E8-E18</f>
        <v>1124977.43759</v>
      </c>
    </row>
    <row r="22" spans="2:6" ht="15.75">
      <c r="C22" s="33" t="e">
        <f>C7+#REF!</f>
        <v>#REF!</v>
      </c>
      <c r="D22" s="33" t="e">
        <f>D7+#REF!</f>
        <v>#REF!</v>
      </c>
      <c r="E22" s="33" t="e">
        <f>E7+#REF!</f>
        <v>#REF!</v>
      </c>
      <c r="F22" s="18" t="e">
        <f>ROUND(D22/C22*100,1)</f>
        <v>#REF!</v>
      </c>
    </row>
  </sheetData>
  <mergeCells count="2">
    <mergeCell ref="A1:G1"/>
    <mergeCell ref="A2:G2"/>
  </mergeCells>
  <pageMargins left="0.70866141732283472" right="0.23622047244094491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ИСТОЧНИКИ</vt:lpstr>
      <vt:lpstr>ИСТОЧНИКИ!Область_печати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2015-04-08T14:10:50Z</dcterms:modified>
</cp:coreProperties>
</file>